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2026" sheetId="1" r:id="rId1"/>
  </sheets>
  <definedNames>
    <definedName name="_xlnm.Print_Area" localSheetId="0">'2026'!$A$1:$F$51</definedName>
  </definedNames>
  <calcPr calcId="162913"/>
</workbook>
</file>

<file path=xl/calcChain.xml><?xml version="1.0" encoding="utf-8"?>
<calcChain xmlns="http://schemas.openxmlformats.org/spreadsheetml/2006/main">
  <c r="F42" i="1" l="1"/>
  <c r="F43" i="1"/>
  <c r="F44" i="1"/>
  <c r="F45" i="1"/>
  <c r="F46" i="1"/>
  <c r="F47" i="1"/>
  <c r="F48" i="1"/>
  <c r="F41" i="1"/>
  <c r="F35" i="1"/>
  <c r="F36" i="1"/>
  <c r="F37" i="1"/>
  <c r="F38" i="1"/>
  <c r="F39" i="1"/>
  <c r="F34" i="1"/>
  <c r="F30" i="1"/>
  <c r="F31" i="1"/>
  <c r="F32" i="1"/>
  <c r="F29" i="1"/>
  <c r="F25" i="1"/>
  <c r="F26" i="1"/>
  <c r="F27" i="1"/>
  <c r="F24" i="1"/>
  <c r="F20" i="1"/>
  <c r="F21" i="1"/>
  <c r="F22" i="1"/>
  <c r="F19" i="1"/>
  <c r="F15" i="1" l="1"/>
  <c r="F16" i="1"/>
  <c r="F17" i="1"/>
  <c r="F14" i="1"/>
</calcChain>
</file>

<file path=xl/sharedStrings.xml><?xml version="1.0" encoding="utf-8"?>
<sst xmlns="http://schemas.openxmlformats.org/spreadsheetml/2006/main" count="86" uniqueCount="47">
  <si>
    <t>Единица измерения</t>
  </si>
  <si>
    <t>м</t>
  </si>
  <si>
    <t>м3</t>
  </si>
  <si>
    <t>м2</t>
  </si>
  <si>
    <t>№ п/п</t>
  </si>
  <si>
    <t>Обработка материалов обследования, составление схем, эскизов таблиц, графиков</t>
  </si>
  <si>
    <t>Разработка рекомендаций по устранению выявленных дефектов, конструктивных недостатков и предложений для дальнейшей эксплуатации и контролю за состоянием строительных конструкций. Составление заключения, отчета по результатам проведенного обследования.</t>
  </si>
  <si>
    <t>Выбор контрольных точек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</t>
  </si>
  <si>
    <t>Составление технического отчета, оценка состояния сооружения,разработка рекомендаций по обеспечению надежности и безопасности эксплуатации сооружений.</t>
  </si>
  <si>
    <t>1 Т</t>
  </si>
  <si>
    <t>шт</t>
  </si>
  <si>
    <t>точка</t>
  </si>
  <si>
    <t>Обработка полученных данных, выявление дефектов,выявление зон дефектов,  разработка схем, составление таблиц и графиков.</t>
  </si>
  <si>
    <t xml:space="preserve">                                                                                          МВС - филиала ПАО "Россети Московский регион"</t>
  </si>
  <si>
    <t>Первый заместитель директора - главный инженер</t>
  </si>
  <si>
    <t>Обследование  строительных конструкций. Выявление дефектов, деформаций конструкций, причин их возникновения (одноразовое обследование)</t>
  </si>
  <si>
    <t>Наименование услуг и затрат (состав работ)</t>
  </si>
  <si>
    <t xml:space="preserve">Кол-во </t>
  </si>
  <si>
    <t>Предварительный визуальный осмотр строительных конструкций, уточнение объемов</t>
  </si>
  <si>
    <t>Обследование внутреннего состояния трубопровода до 100 м с применением робототехнического комплекса, инженерное обеспечение                                                                                                      (1. Проезд на объект и обратно
2. Контроль за монтажом и демонтажом вспомогательного оборудования
3. Настройка оборудования перед проведением работы
4. Телевизионная диагностика трубопровода
5. Подготовка технической документации)</t>
  </si>
  <si>
    <t>Определение толщины стенок или внутреннего покрытия трубопровода с применением робототехнического комплекса, инженерное обеспечение                                                                      (1. Проезд на объект и обратно
2. Контроль за монтажом и демонтажом вспомогательного оборудования
3. Настройка оборудования перед проведением работы
4. Определение толщины стенок или внутренних покрытий трубопровода с применением комплекса
5. Подготовка технической документации)</t>
  </si>
  <si>
    <t>1. Фундамент</t>
  </si>
  <si>
    <t>2. Стеновые ограждения: кирпич</t>
  </si>
  <si>
    <t>3. Ж/б перекрытия, включая полы</t>
  </si>
  <si>
    <t>4. Кровля</t>
  </si>
  <si>
    <t>Изменение на каждые последующие полные и неполные 10 точек измерения при увеличении их колическтва сверх 10</t>
  </si>
  <si>
    <t>Очистка колодца вручную при степени засоренности 0,25 м3                                                                                                                            (1. Открытие колодца
2. Проверка состояния колодца на загазованность, проветривание
3. Очистка колодца
4. Закрытие колодца)</t>
  </si>
  <si>
    <t xml:space="preserve">Погрузка вручную бытового мусора, ила, грунта в самосвал после очистки </t>
  </si>
  <si>
    <t>Механическая прочистка и промывка внутренних трубопроводов, диаметром до 150 мм                                                                                                            (1. Подключение/отключение оборудования
2. Открытие/закрытие ревизионного люка
3. Перемещение прочистного/моечного оборудования к месту работы
4. Механическая прочистка водостока с проходом цепной головки в прямом и обратном направлениях
5. Подключение моечного оборудования к водоснабжению, промывка водостока)</t>
  </si>
  <si>
    <t>Раздел: Определение технического состояния канализации и водопровода</t>
  </si>
  <si>
    <t xml:space="preserve">Разработка грунта вручную с креплениями в траншеях шириной до 2 м глубиной до 2 м группа грунтов 2                                                                                   (1. Разработка грунта с выбрасыванием по полкам на одну сторону бровки
2. Откидка грунта от бровки
3. Устройство и разборка полок
4. Зачистка дна и стенок)
</t>
  </si>
  <si>
    <t>Разработка грунта вручную без креплений в траншеях шириной до 2 м глубиной до 2 м группа грунтов 2                                                                        (1. Разработка грунта с выбрасыванием на бровку
2. Зачистка дна и поверхности стенок
3. Откидка грунта от бровки)</t>
  </si>
  <si>
    <t>Стоимость  единицы, руб. с НДС 22%</t>
  </si>
  <si>
    <t>Начальник СЭЗиС_______________________П.А.Шелапутин</t>
  </si>
  <si>
    <t>5.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t>
  </si>
  <si>
    <t>5.1</t>
  </si>
  <si>
    <t>5.2</t>
  </si>
  <si>
    <t>5.4</t>
  </si>
  <si>
    <t>Засыпка вручную траншей, пазух котлованов и ям группа грунтов 1 
(1. Засыпка ранее выброшенным грунтом с разбивкой комьев и трамбованием
2. Поливка водой при необходимости)</t>
  </si>
  <si>
    <t>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2026-2027гг.</t>
  </si>
  <si>
    <t>Перечень единичных стоимостей видов работ на 2026 год.</t>
  </si>
  <si>
    <t>Приложение № 2.1 к ТЗ</t>
  </si>
  <si>
    <t>_________________</t>
  </si>
  <si>
    <t>"___" ______________2026г.</t>
  </si>
  <si>
    <t>Утверждаю</t>
  </si>
  <si>
    <t>Стоимость  единицы, руб. без НДС в 2026 году</t>
  </si>
  <si>
    <t>Раздел: Определение технического состояния отдельных элементов строительных конструкций зданий и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</si>
</sst>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0"/>
  <sheetViews>
    <sheetView tabSelected="1" view="pageBreakPreview" zoomScaleNormal="85" zoomScaleSheetLayoutView="100" workbookViewId="0">
      <selection activeCell="A12" sqref="A12:F12"/>
    </sheetView>
  </sheetViews>
  <sheetFormatPr defaultColWidth="9.140625" defaultRowHeight="15" x14ac:dyDescent="0.25"/>
  <cols>
    <col min="1" max="1" width="8" style="3" customWidth="1"/>
    <col min="2" max="2" width="67.7109375" style="4" customWidth="1"/>
    <col min="3" max="3" width="11.85546875" style="3" customWidth="1"/>
    <col min="4" max="4" width="9.140625" style="3"/>
    <col min="5" max="5" width="11.42578125" style="4" customWidth="1"/>
    <col min="6" max="6" width="12.7109375" style="4" customWidth="1"/>
    <col min="7" max="16384" width="9.140625" style="4"/>
  </cols>
  <sheetData>
    <row r="1" spans="1:6" x14ac:dyDescent="0.25">
      <c r="C1" s="29"/>
      <c r="D1" s="29"/>
      <c r="E1" s="29"/>
      <c r="F1" s="28" t="s">
        <v>41</v>
      </c>
    </row>
    <row r="2" spans="1:6" ht="15.75" customHeight="1" x14ac:dyDescent="0.25">
      <c r="C2" s="30"/>
      <c r="D2" s="30"/>
      <c r="E2" s="30"/>
      <c r="F2" s="30" t="s">
        <v>44</v>
      </c>
    </row>
    <row r="3" spans="1:6" x14ac:dyDescent="0.25">
      <c r="B3" s="31" t="s">
        <v>14</v>
      </c>
      <c r="C3" s="31"/>
      <c r="D3" s="31"/>
      <c r="E3" s="31"/>
      <c r="F3" s="31"/>
    </row>
    <row r="4" spans="1:6" x14ac:dyDescent="0.25">
      <c r="B4" s="31" t="s">
        <v>13</v>
      </c>
      <c r="C4" s="31"/>
      <c r="D4" s="31"/>
      <c r="E4" s="31"/>
      <c r="F4" s="31"/>
    </row>
    <row r="5" spans="1:6" x14ac:dyDescent="0.25">
      <c r="C5" s="29"/>
      <c r="D5" s="29"/>
      <c r="E5" s="29"/>
      <c r="F5" s="28" t="s">
        <v>42</v>
      </c>
    </row>
    <row r="6" spans="1:6" x14ac:dyDescent="0.25">
      <c r="C6" s="29"/>
      <c r="D6" s="29"/>
      <c r="E6" s="29"/>
      <c r="F6" s="28" t="s">
        <v>43</v>
      </c>
    </row>
    <row r="8" spans="1:6" s="5" customFormat="1" ht="15.75" customHeight="1" x14ac:dyDescent="0.25">
      <c r="A8" s="38" t="s">
        <v>40</v>
      </c>
      <c r="B8" s="38"/>
      <c r="C8" s="38"/>
      <c r="D8" s="38"/>
      <c r="E8" s="38"/>
      <c r="F8" s="38"/>
    </row>
    <row r="9" spans="1:6" s="5" customFormat="1" ht="44.25" customHeight="1" x14ac:dyDescent="0.25">
      <c r="A9" s="39" t="s">
        <v>39</v>
      </c>
      <c r="B9" s="39"/>
      <c r="C9" s="39"/>
      <c r="D9" s="39"/>
      <c r="E9" s="39"/>
      <c r="F9" s="39"/>
    </row>
    <row r="10" spans="1:6" ht="18.75" x14ac:dyDescent="0.25">
      <c r="A10" s="44"/>
      <c r="B10" s="45"/>
      <c r="C10" s="45"/>
      <c r="D10" s="45"/>
      <c r="E10" s="45"/>
      <c r="F10" s="45"/>
    </row>
    <row r="11" spans="1:6" s="5" customFormat="1" ht="94.5" x14ac:dyDescent="0.25">
      <c r="A11" s="1" t="s">
        <v>4</v>
      </c>
      <c r="B11" s="1" t="s">
        <v>16</v>
      </c>
      <c r="C11" s="1" t="s">
        <v>0</v>
      </c>
      <c r="D11" s="1" t="s">
        <v>17</v>
      </c>
      <c r="E11" s="23" t="s">
        <v>45</v>
      </c>
      <c r="F11" s="23" t="s">
        <v>32</v>
      </c>
    </row>
    <row r="12" spans="1:6" s="5" customFormat="1" ht="45.75" customHeight="1" x14ac:dyDescent="0.25">
      <c r="A12" s="33" t="s">
        <v>46</v>
      </c>
      <c r="B12" s="33"/>
      <c r="C12" s="33"/>
      <c r="D12" s="33"/>
      <c r="E12" s="33"/>
      <c r="F12" s="33"/>
    </row>
    <row r="13" spans="1:6" s="5" customFormat="1" ht="15.75" customHeight="1" x14ac:dyDescent="0.25">
      <c r="A13" s="18"/>
      <c r="B13" s="32" t="s">
        <v>21</v>
      </c>
      <c r="C13" s="32"/>
      <c r="D13" s="32"/>
      <c r="E13" s="32"/>
      <c r="F13" s="32"/>
    </row>
    <row r="14" spans="1:6" s="6" customFormat="1" ht="35.25" customHeight="1" x14ac:dyDescent="0.25">
      <c r="A14" s="17">
        <v>1.1000000000000001</v>
      </c>
      <c r="B14" s="2" t="s">
        <v>18</v>
      </c>
      <c r="C14" s="1" t="s">
        <v>3</v>
      </c>
      <c r="D14" s="1">
        <v>1</v>
      </c>
      <c r="E14" s="24">
        <v>0.56999999999999995</v>
      </c>
      <c r="F14" s="24">
        <f>E14*1.22</f>
        <v>0.69539999999999991</v>
      </c>
    </row>
    <row r="15" spans="1:6" s="6" customFormat="1" ht="50.25" customHeight="1" x14ac:dyDescent="0.25">
      <c r="A15" s="1">
        <v>1.2</v>
      </c>
      <c r="B15" s="19" t="s">
        <v>15</v>
      </c>
      <c r="C15" s="1" t="s">
        <v>3</v>
      </c>
      <c r="D15" s="1">
        <v>1</v>
      </c>
      <c r="E15" s="24">
        <v>1.0900000000000001</v>
      </c>
      <c r="F15" s="24">
        <f t="shared" ref="F15:F17" si="0">E15*1.22</f>
        <v>1.3298000000000001</v>
      </c>
    </row>
    <row r="16" spans="1:6" s="6" customFormat="1" ht="33" customHeight="1" x14ac:dyDescent="0.25">
      <c r="A16" s="1">
        <v>1.3</v>
      </c>
      <c r="B16" s="19" t="s">
        <v>5</v>
      </c>
      <c r="C16" s="1" t="s">
        <v>3</v>
      </c>
      <c r="D16" s="1">
        <v>1</v>
      </c>
      <c r="E16" s="24">
        <v>1.48</v>
      </c>
      <c r="F16" s="24">
        <f t="shared" si="0"/>
        <v>1.8055999999999999</v>
      </c>
    </row>
    <row r="17" spans="1:6" s="6" customFormat="1" ht="85.5" customHeight="1" x14ac:dyDescent="0.25">
      <c r="A17" s="20">
        <v>1.4</v>
      </c>
      <c r="B17" s="19" t="s">
        <v>6</v>
      </c>
      <c r="C17" s="20" t="s">
        <v>3</v>
      </c>
      <c r="D17" s="20">
        <v>1</v>
      </c>
      <c r="E17" s="24">
        <v>0.85</v>
      </c>
      <c r="F17" s="24">
        <f t="shared" si="0"/>
        <v>1.0369999999999999</v>
      </c>
    </row>
    <row r="18" spans="1:6" s="6" customFormat="1" ht="21.75" customHeight="1" x14ac:dyDescent="0.25">
      <c r="A18" s="33" t="s">
        <v>22</v>
      </c>
      <c r="B18" s="33"/>
      <c r="C18" s="33"/>
      <c r="D18" s="33"/>
      <c r="E18" s="33"/>
      <c r="F18" s="33"/>
    </row>
    <row r="19" spans="1:6" s="6" customFormat="1" ht="37.5" customHeight="1" x14ac:dyDescent="0.25">
      <c r="A19" s="17">
        <v>2.1</v>
      </c>
      <c r="B19" s="2" t="s">
        <v>18</v>
      </c>
      <c r="C19" s="1" t="s">
        <v>3</v>
      </c>
      <c r="D19" s="1">
        <v>1</v>
      </c>
      <c r="E19" s="24">
        <v>0.56999999999999995</v>
      </c>
      <c r="F19" s="24">
        <f>E19*1.22</f>
        <v>0.69539999999999991</v>
      </c>
    </row>
    <row r="20" spans="1:6" s="6" customFormat="1" ht="46.5" customHeight="1" x14ac:dyDescent="0.25">
      <c r="A20" s="1">
        <v>2.2000000000000002</v>
      </c>
      <c r="B20" s="19" t="s">
        <v>15</v>
      </c>
      <c r="C20" s="1" t="s">
        <v>3</v>
      </c>
      <c r="D20" s="1">
        <v>1</v>
      </c>
      <c r="E20" s="24">
        <v>1.0900000000000001</v>
      </c>
      <c r="F20" s="24">
        <f t="shared" ref="F20:F22" si="1">E20*1.22</f>
        <v>1.3298000000000001</v>
      </c>
    </row>
    <row r="21" spans="1:6" s="6" customFormat="1" ht="33.75" customHeight="1" x14ac:dyDescent="0.25">
      <c r="A21" s="1">
        <v>2.2999999999999998</v>
      </c>
      <c r="B21" s="19" t="s">
        <v>5</v>
      </c>
      <c r="C21" s="1" t="s">
        <v>3</v>
      </c>
      <c r="D21" s="1">
        <v>1</v>
      </c>
      <c r="E21" s="24">
        <v>1.48</v>
      </c>
      <c r="F21" s="24">
        <f t="shared" si="1"/>
        <v>1.8055999999999999</v>
      </c>
    </row>
    <row r="22" spans="1:6" s="6" customFormat="1" ht="85.5" customHeight="1" x14ac:dyDescent="0.25">
      <c r="A22" s="20">
        <v>2.4</v>
      </c>
      <c r="B22" s="19" t="s">
        <v>6</v>
      </c>
      <c r="C22" s="20" t="s">
        <v>3</v>
      </c>
      <c r="D22" s="20">
        <v>1</v>
      </c>
      <c r="E22" s="24">
        <v>0.85</v>
      </c>
      <c r="F22" s="24">
        <f t="shared" si="1"/>
        <v>1.0369999999999999</v>
      </c>
    </row>
    <row r="23" spans="1:6" s="6" customFormat="1" ht="20.100000000000001" customHeight="1" x14ac:dyDescent="0.25">
      <c r="A23" s="33" t="s">
        <v>23</v>
      </c>
      <c r="B23" s="33"/>
      <c r="C23" s="33"/>
      <c r="D23" s="33"/>
      <c r="E23" s="33"/>
      <c r="F23" s="33"/>
    </row>
    <row r="24" spans="1:6" s="6" customFormat="1" ht="33" customHeight="1" x14ac:dyDescent="0.25">
      <c r="A24" s="17">
        <v>3.1</v>
      </c>
      <c r="B24" s="2" t="s">
        <v>18</v>
      </c>
      <c r="C24" s="1" t="s">
        <v>3</v>
      </c>
      <c r="D24" s="1">
        <v>1</v>
      </c>
      <c r="E24" s="24">
        <v>0.4</v>
      </c>
      <c r="F24" s="24">
        <f>E24*1.22</f>
        <v>0.48799999999999999</v>
      </c>
    </row>
    <row r="25" spans="1:6" s="6" customFormat="1" ht="50.25" customHeight="1" x14ac:dyDescent="0.25">
      <c r="A25" s="1">
        <v>3.2</v>
      </c>
      <c r="B25" s="19" t="s">
        <v>15</v>
      </c>
      <c r="C25" s="1" t="s">
        <v>3</v>
      </c>
      <c r="D25" s="1">
        <v>1</v>
      </c>
      <c r="E25" s="24">
        <v>0.74</v>
      </c>
      <c r="F25" s="24">
        <f t="shared" ref="F25:F27" si="2">E25*1.22</f>
        <v>0.90279999999999994</v>
      </c>
    </row>
    <row r="26" spans="1:6" s="6" customFormat="1" ht="36.75" customHeight="1" x14ac:dyDescent="0.25">
      <c r="A26" s="1">
        <v>3.3</v>
      </c>
      <c r="B26" s="19" t="s">
        <v>5</v>
      </c>
      <c r="C26" s="1" t="s">
        <v>3</v>
      </c>
      <c r="D26" s="1">
        <v>1</v>
      </c>
      <c r="E26" s="24">
        <v>0.98</v>
      </c>
      <c r="F26" s="24">
        <f t="shared" si="2"/>
        <v>1.1956</v>
      </c>
    </row>
    <row r="27" spans="1:6" s="6" customFormat="1" ht="79.5" customHeight="1" x14ac:dyDescent="0.25">
      <c r="A27" s="20">
        <v>3.4</v>
      </c>
      <c r="B27" s="19" t="s">
        <v>6</v>
      </c>
      <c r="C27" s="20" t="s">
        <v>3</v>
      </c>
      <c r="D27" s="20">
        <v>1</v>
      </c>
      <c r="E27" s="24">
        <v>0.79</v>
      </c>
      <c r="F27" s="24">
        <f t="shared" si="2"/>
        <v>0.96379999999999999</v>
      </c>
    </row>
    <row r="28" spans="1:6" s="6" customFormat="1" ht="20.100000000000001" customHeight="1" x14ac:dyDescent="0.25">
      <c r="A28" s="33" t="s">
        <v>24</v>
      </c>
      <c r="B28" s="33"/>
      <c r="C28" s="33"/>
      <c r="D28" s="33"/>
      <c r="E28" s="33"/>
      <c r="F28" s="33"/>
    </row>
    <row r="29" spans="1:6" s="6" customFormat="1" ht="32.25" customHeight="1" x14ac:dyDescent="0.25">
      <c r="A29" s="17">
        <v>4.0999999999999996</v>
      </c>
      <c r="B29" s="2" t="s">
        <v>18</v>
      </c>
      <c r="C29" s="1" t="s">
        <v>3</v>
      </c>
      <c r="D29" s="1">
        <v>1</v>
      </c>
      <c r="E29" s="24">
        <v>0.56999999999999995</v>
      </c>
      <c r="F29" s="24">
        <f>E29*1.22</f>
        <v>0.69539999999999991</v>
      </c>
    </row>
    <row r="30" spans="1:6" s="6" customFormat="1" ht="54.75" customHeight="1" x14ac:dyDescent="0.25">
      <c r="A30" s="1">
        <v>4.2</v>
      </c>
      <c r="B30" s="19" t="s">
        <v>15</v>
      </c>
      <c r="C30" s="1" t="s">
        <v>3</v>
      </c>
      <c r="D30" s="1">
        <v>1</v>
      </c>
      <c r="E30" s="24">
        <v>1.0900000000000001</v>
      </c>
      <c r="F30" s="24">
        <f t="shared" ref="F30:F32" si="3">E30*1.22</f>
        <v>1.3298000000000001</v>
      </c>
    </row>
    <row r="31" spans="1:6" s="6" customFormat="1" ht="35.25" customHeight="1" x14ac:dyDescent="0.25">
      <c r="A31" s="1">
        <v>4.3</v>
      </c>
      <c r="B31" s="19" t="s">
        <v>5</v>
      </c>
      <c r="C31" s="1" t="s">
        <v>3</v>
      </c>
      <c r="D31" s="1">
        <v>1</v>
      </c>
      <c r="E31" s="24">
        <v>1.48</v>
      </c>
      <c r="F31" s="24">
        <f t="shared" si="3"/>
        <v>1.8055999999999999</v>
      </c>
    </row>
    <row r="32" spans="1:6" s="6" customFormat="1" ht="84" customHeight="1" x14ac:dyDescent="0.25">
      <c r="A32" s="20">
        <v>4.4000000000000004</v>
      </c>
      <c r="B32" s="19" t="s">
        <v>6</v>
      </c>
      <c r="C32" s="20" t="s">
        <v>3</v>
      </c>
      <c r="D32" s="20">
        <v>1</v>
      </c>
      <c r="E32" s="24">
        <v>0.85</v>
      </c>
      <c r="F32" s="24">
        <f t="shared" si="3"/>
        <v>1.0369999999999999</v>
      </c>
    </row>
    <row r="33" spans="1:6" s="6" customFormat="1" ht="48.75" customHeight="1" x14ac:dyDescent="0.25">
      <c r="A33" s="43" t="s">
        <v>34</v>
      </c>
      <c r="B33" s="43"/>
      <c r="C33" s="43"/>
      <c r="D33" s="43"/>
      <c r="E33" s="43"/>
      <c r="F33" s="43"/>
    </row>
    <row r="34" spans="1:6" s="6" customFormat="1" ht="66" customHeight="1" x14ac:dyDescent="0.25">
      <c r="A34" s="27" t="s">
        <v>35</v>
      </c>
      <c r="B34" s="22" t="s">
        <v>7</v>
      </c>
      <c r="C34" s="1" t="s">
        <v>11</v>
      </c>
      <c r="D34" s="1">
        <v>1</v>
      </c>
      <c r="E34" s="24">
        <v>518.78</v>
      </c>
      <c r="F34" s="24">
        <f>E34*1.22</f>
        <v>632.91159999999991</v>
      </c>
    </row>
    <row r="35" spans="1:6" s="6" customFormat="1" ht="36.75" customHeight="1" x14ac:dyDescent="0.25">
      <c r="A35" s="27" t="s">
        <v>36</v>
      </c>
      <c r="B35" s="19" t="s">
        <v>25</v>
      </c>
      <c r="C35" s="1" t="s">
        <v>11</v>
      </c>
      <c r="D35" s="1">
        <v>1</v>
      </c>
      <c r="E35" s="24">
        <v>415.02</v>
      </c>
      <c r="F35" s="24">
        <f t="shared" ref="F35:F39" si="4">E35*1.22</f>
        <v>506.32439999999997</v>
      </c>
    </row>
    <row r="36" spans="1:6" s="6" customFormat="1" ht="39.75" customHeight="1" x14ac:dyDescent="0.25">
      <c r="A36" s="27" t="s">
        <v>36</v>
      </c>
      <c r="B36" s="22" t="s">
        <v>12</v>
      </c>
      <c r="C36" s="1" t="s">
        <v>11</v>
      </c>
      <c r="D36" s="1">
        <v>1</v>
      </c>
      <c r="E36" s="24">
        <v>271.44</v>
      </c>
      <c r="F36" s="24">
        <f t="shared" si="4"/>
        <v>331.15679999999998</v>
      </c>
    </row>
    <row r="37" spans="1:6" s="6" customFormat="1" ht="42" customHeight="1" x14ac:dyDescent="0.25">
      <c r="A37" s="1">
        <v>5.3</v>
      </c>
      <c r="B37" s="19" t="s">
        <v>25</v>
      </c>
      <c r="C37" s="1" t="s">
        <v>11</v>
      </c>
      <c r="D37" s="1">
        <v>1</v>
      </c>
      <c r="E37" s="24">
        <v>217.15</v>
      </c>
      <c r="F37" s="24">
        <f t="shared" si="4"/>
        <v>264.923</v>
      </c>
    </row>
    <row r="38" spans="1:6" s="6" customFormat="1" ht="50.25" customHeight="1" x14ac:dyDescent="0.25">
      <c r="A38" s="27" t="s">
        <v>37</v>
      </c>
      <c r="B38" s="22" t="s">
        <v>8</v>
      </c>
      <c r="C38" s="1" t="s">
        <v>11</v>
      </c>
      <c r="D38" s="1">
        <v>1</v>
      </c>
      <c r="E38" s="24">
        <v>324.70999999999998</v>
      </c>
      <c r="F38" s="24">
        <f t="shared" si="4"/>
        <v>396.14619999999996</v>
      </c>
    </row>
    <row r="39" spans="1:6" s="6" customFormat="1" ht="37.5" customHeight="1" x14ac:dyDescent="0.25">
      <c r="A39" s="21">
        <v>5.5</v>
      </c>
      <c r="B39" s="19" t="s">
        <v>25</v>
      </c>
      <c r="C39" s="1" t="s">
        <v>11</v>
      </c>
      <c r="D39" s="1">
        <v>1</v>
      </c>
      <c r="E39" s="24">
        <v>259.77</v>
      </c>
      <c r="F39" s="24">
        <f t="shared" si="4"/>
        <v>316.9194</v>
      </c>
    </row>
    <row r="40" spans="1:6" s="26" customFormat="1" ht="24.75" customHeight="1" x14ac:dyDescent="0.25">
      <c r="A40" s="41" t="s">
        <v>29</v>
      </c>
      <c r="B40" s="42"/>
      <c r="C40" s="42"/>
      <c r="D40" s="42"/>
      <c r="E40" s="42"/>
      <c r="F40" s="42"/>
    </row>
    <row r="41" spans="1:6" s="6" customFormat="1" ht="102" customHeight="1" x14ac:dyDescent="0.25">
      <c r="A41" s="1">
        <v>1</v>
      </c>
      <c r="B41" s="25" t="s">
        <v>26</v>
      </c>
      <c r="C41" s="1" t="s">
        <v>10</v>
      </c>
      <c r="D41" s="1">
        <v>1</v>
      </c>
      <c r="E41" s="24">
        <v>7613.8026600000003</v>
      </c>
      <c r="F41" s="24">
        <f>E41*1.22</f>
        <v>9288.8392452000007</v>
      </c>
    </row>
    <row r="42" spans="1:6" s="6" customFormat="1" ht="37.5" customHeight="1" x14ac:dyDescent="0.25">
      <c r="A42" s="1">
        <v>2</v>
      </c>
      <c r="B42" s="25" t="s">
        <v>27</v>
      </c>
      <c r="C42" s="1" t="s">
        <v>9</v>
      </c>
      <c r="D42" s="1">
        <v>1</v>
      </c>
      <c r="E42" s="24">
        <v>1306.2295800000002</v>
      </c>
      <c r="F42" s="24">
        <f t="shared" ref="F42:F48" si="5">E42*1.22</f>
        <v>1593.6000876000003</v>
      </c>
    </row>
    <row r="43" spans="1:6" s="6" customFormat="1" ht="161.25" customHeight="1" x14ac:dyDescent="0.25">
      <c r="A43" s="8">
        <v>3</v>
      </c>
      <c r="B43" s="25" t="s">
        <v>28</v>
      </c>
      <c r="C43" s="8" t="s">
        <v>1</v>
      </c>
      <c r="D43" s="8">
        <v>1</v>
      </c>
      <c r="E43" s="24">
        <v>337.09050000000002</v>
      </c>
      <c r="F43" s="24">
        <f t="shared" si="5"/>
        <v>411.25040999999999</v>
      </c>
    </row>
    <row r="44" spans="1:6" s="6" customFormat="1" ht="153.75" customHeight="1" x14ac:dyDescent="0.25">
      <c r="A44" s="1">
        <v>4</v>
      </c>
      <c r="B44" s="2" t="s">
        <v>19</v>
      </c>
      <c r="C44" s="1" t="s">
        <v>1</v>
      </c>
      <c r="D44" s="1">
        <v>1</v>
      </c>
      <c r="E44" s="24">
        <v>761.89200000000005</v>
      </c>
      <c r="F44" s="24">
        <f t="shared" si="5"/>
        <v>929.50824</v>
      </c>
    </row>
    <row r="45" spans="1:6" s="6" customFormat="1" ht="168" customHeight="1" x14ac:dyDescent="0.25">
      <c r="A45" s="1">
        <v>5</v>
      </c>
      <c r="B45" s="2" t="s">
        <v>20</v>
      </c>
      <c r="C45" s="1" t="s">
        <v>1</v>
      </c>
      <c r="D45" s="1">
        <v>1</v>
      </c>
      <c r="E45" s="24">
        <v>76.998840000000015</v>
      </c>
      <c r="F45" s="24">
        <f t="shared" si="5"/>
        <v>93.938584800000015</v>
      </c>
    </row>
    <row r="46" spans="1:6" s="6" customFormat="1" ht="119.25" customHeight="1" x14ac:dyDescent="0.25">
      <c r="A46" s="1">
        <v>6</v>
      </c>
      <c r="B46" s="25" t="s">
        <v>30</v>
      </c>
      <c r="C46" s="1" t="s">
        <v>2</v>
      </c>
      <c r="D46" s="1">
        <v>1</v>
      </c>
      <c r="E46" s="24">
        <v>2379.1375200000002</v>
      </c>
      <c r="F46" s="24">
        <f t="shared" si="5"/>
        <v>2902.5477744000004</v>
      </c>
    </row>
    <row r="47" spans="1:6" s="6" customFormat="1" ht="89.25" customHeight="1" x14ac:dyDescent="0.25">
      <c r="A47" s="8">
        <v>7</v>
      </c>
      <c r="B47" s="25" t="s">
        <v>31</v>
      </c>
      <c r="C47" s="8" t="s">
        <v>2</v>
      </c>
      <c r="D47" s="8">
        <v>1</v>
      </c>
      <c r="E47" s="24">
        <v>1806.0058200000001</v>
      </c>
      <c r="F47" s="24">
        <f t="shared" si="5"/>
        <v>2203.3271003999998</v>
      </c>
    </row>
    <row r="48" spans="1:6" s="6" customFormat="1" ht="87" customHeight="1" x14ac:dyDescent="0.25">
      <c r="A48" s="1">
        <v>8</v>
      </c>
      <c r="B48" s="25" t="s">
        <v>38</v>
      </c>
      <c r="C48" s="1" t="s">
        <v>2</v>
      </c>
      <c r="D48" s="1">
        <v>1</v>
      </c>
      <c r="E48" s="24">
        <v>995.01642000000015</v>
      </c>
      <c r="F48" s="24">
        <f t="shared" si="5"/>
        <v>1213.9200324000001</v>
      </c>
    </row>
    <row r="49" spans="1:5" ht="18.75" x14ac:dyDescent="0.25">
      <c r="A49" s="40"/>
      <c r="B49" s="40"/>
      <c r="C49" s="40"/>
      <c r="D49" s="40"/>
    </row>
    <row r="50" spans="1:5" s="5" customFormat="1" ht="16.5" x14ac:dyDescent="0.25">
      <c r="A50" s="9"/>
      <c r="B50" s="48" t="s">
        <v>33</v>
      </c>
      <c r="C50" s="48"/>
      <c r="D50" s="49"/>
      <c r="E50" s="49"/>
    </row>
    <row r="51" spans="1:5" s="5" customFormat="1" ht="45.75" customHeight="1" x14ac:dyDescent="0.25">
      <c r="A51" s="34"/>
      <c r="B51" s="34"/>
      <c r="C51" s="34"/>
      <c r="D51" s="34"/>
    </row>
    <row r="52" spans="1:5" s="6" customFormat="1" ht="20.100000000000001" customHeight="1" x14ac:dyDescent="0.25">
      <c r="A52" s="9"/>
      <c r="B52" s="37"/>
      <c r="C52" s="37"/>
      <c r="D52" s="37"/>
    </row>
    <row r="53" spans="1:5" s="6" customFormat="1" ht="20.100000000000001" customHeight="1" x14ac:dyDescent="0.25">
      <c r="A53" s="10"/>
      <c r="B53" s="11"/>
      <c r="C53" s="9"/>
      <c r="D53" s="9"/>
    </row>
    <row r="54" spans="1:5" s="6" customFormat="1" ht="20.100000000000001" customHeight="1" x14ac:dyDescent="0.25">
      <c r="A54" s="9"/>
      <c r="B54" s="11"/>
      <c r="C54" s="9"/>
      <c r="D54" s="9"/>
    </row>
    <row r="55" spans="1:5" s="6" customFormat="1" ht="20.100000000000001" customHeight="1" x14ac:dyDescent="0.25">
      <c r="A55" s="9"/>
      <c r="B55" s="11"/>
      <c r="C55" s="9"/>
      <c r="D55" s="9"/>
    </row>
    <row r="56" spans="1:5" s="6" customFormat="1" ht="20.100000000000001" customHeight="1" x14ac:dyDescent="0.25">
      <c r="A56" s="9"/>
      <c r="B56" s="11"/>
      <c r="C56" s="9"/>
      <c r="D56" s="9"/>
    </row>
    <row r="57" spans="1:5" s="6" customFormat="1" ht="20.100000000000001" customHeight="1" x14ac:dyDescent="0.25">
      <c r="A57" s="9"/>
      <c r="B57" s="11"/>
      <c r="C57" s="9"/>
      <c r="D57" s="9"/>
    </row>
    <row r="58" spans="1:5" s="6" customFormat="1" ht="20.100000000000001" customHeight="1" x14ac:dyDescent="0.25">
      <c r="A58" s="9"/>
      <c r="B58" s="11"/>
      <c r="C58" s="9"/>
      <c r="D58" s="9"/>
    </row>
    <row r="59" spans="1:5" s="6" customFormat="1" ht="33" customHeight="1" x14ac:dyDescent="0.25">
      <c r="A59" s="9"/>
      <c r="B59" s="37"/>
      <c r="C59" s="37"/>
      <c r="D59" s="37"/>
    </row>
    <row r="60" spans="1:5" s="6" customFormat="1" ht="20.100000000000001" customHeight="1" x14ac:dyDescent="0.25">
      <c r="A60" s="9"/>
      <c r="B60" s="11"/>
      <c r="C60" s="9"/>
      <c r="D60" s="9"/>
    </row>
    <row r="61" spans="1:5" s="6" customFormat="1" ht="20.100000000000001" customHeight="1" x14ac:dyDescent="0.25">
      <c r="A61" s="9"/>
      <c r="B61" s="11"/>
      <c r="C61" s="9"/>
      <c r="D61" s="9"/>
    </row>
    <row r="62" spans="1:5" s="6" customFormat="1" ht="20.100000000000001" customHeight="1" x14ac:dyDescent="0.25">
      <c r="A62" s="9"/>
      <c r="B62" s="11"/>
      <c r="C62" s="9"/>
      <c r="D62" s="9"/>
    </row>
    <row r="63" spans="1:5" s="6" customFormat="1" ht="20.100000000000001" customHeight="1" x14ac:dyDescent="0.25">
      <c r="A63" s="9"/>
      <c r="B63" s="11"/>
      <c r="C63" s="9"/>
      <c r="D63" s="9"/>
    </row>
    <row r="64" spans="1:5" s="6" customFormat="1" ht="20.100000000000001" customHeight="1" x14ac:dyDescent="0.25">
      <c r="A64" s="9"/>
      <c r="B64" s="11"/>
      <c r="C64" s="9"/>
      <c r="D64" s="9"/>
    </row>
    <row r="65" spans="1:4" s="6" customFormat="1" ht="20.100000000000001" customHeight="1" x14ac:dyDescent="0.25">
      <c r="A65" s="9"/>
      <c r="B65" s="11"/>
      <c r="C65" s="9"/>
      <c r="D65" s="9"/>
    </row>
    <row r="66" spans="1:4" s="6" customFormat="1" ht="21.75" customHeight="1" x14ac:dyDescent="0.25">
      <c r="A66" s="9"/>
      <c r="B66" s="47"/>
      <c r="C66" s="47"/>
      <c r="D66" s="47"/>
    </row>
    <row r="67" spans="1:4" s="6" customFormat="1" ht="21.75" customHeight="1" x14ac:dyDescent="0.25">
      <c r="A67" s="9"/>
      <c r="B67" s="11"/>
      <c r="C67" s="9"/>
      <c r="D67" s="9"/>
    </row>
    <row r="68" spans="1:4" s="6" customFormat="1" ht="21.75" customHeight="1" x14ac:dyDescent="0.25">
      <c r="A68" s="9"/>
      <c r="B68" s="11"/>
      <c r="C68" s="9"/>
      <c r="D68" s="9"/>
    </row>
    <row r="69" spans="1:4" s="6" customFormat="1" ht="21.75" customHeight="1" x14ac:dyDescent="0.25">
      <c r="A69" s="9"/>
      <c r="B69" s="11"/>
      <c r="C69" s="9"/>
      <c r="D69" s="9"/>
    </row>
    <row r="70" spans="1:4" s="6" customFormat="1" ht="21.75" customHeight="1" x14ac:dyDescent="0.25">
      <c r="A70" s="9"/>
      <c r="B70" s="11"/>
      <c r="C70" s="9"/>
      <c r="D70" s="9"/>
    </row>
    <row r="71" spans="1:4" s="6" customFormat="1" ht="21.75" customHeight="1" x14ac:dyDescent="0.25">
      <c r="A71" s="9"/>
      <c r="B71" s="11"/>
      <c r="C71" s="9"/>
      <c r="D71" s="9"/>
    </row>
    <row r="72" spans="1:4" s="6" customFormat="1" ht="21.75" customHeight="1" x14ac:dyDescent="0.25">
      <c r="A72" s="9"/>
      <c r="B72" s="11"/>
      <c r="C72" s="9"/>
      <c r="D72" s="9"/>
    </row>
    <row r="73" spans="1:4" s="6" customFormat="1" ht="69.75" customHeight="1" x14ac:dyDescent="0.25">
      <c r="A73" s="9"/>
      <c r="B73" s="37"/>
      <c r="C73" s="37"/>
      <c r="D73" s="37"/>
    </row>
    <row r="74" spans="1:4" s="6" customFormat="1" ht="20.100000000000001" customHeight="1" x14ac:dyDescent="0.25">
      <c r="A74" s="9"/>
      <c r="B74" s="11"/>
      <c r="C74" s="9"/>
      <c r="D74" s="9"/>
    </row>
    <row r="75" spans="1:4" s="6" customFormat="1" ht="20.100000000000001" customHeight="1" x14ac:dyDescent="0.25">
      <c r="A75" s="9"/>
      <c r="B75" s="11"/>
      <c r="C75" s="9"/>
      <c r="D75" s="9"/>
    </row>
    <row r="76" spans="1:4" s="6" customFormat="1" ht="20.100000000000001" customHeight="1" x14ac:dyDescent="0.25">
      <c r="A76" s="9"/>
      <c r="B76" s="11"/>
      <c r="C76" s="9"/>
      <c r="D76" s="9"/>
    </row>
    <row r="77" spans="1:4" s="6" customFormat="1" ht="20.100000000000001" customHeight="1" x14ac:dyDescent="0.25">
      <c r="A77" s="9"/>
      <c r="B77" s="11"/>
      <c r="C77" s="9"/>
      <c r="D77" s="9"/>
    </row>
    <row r="78" spans="1:4" s="6" customFormat="1" ht="20.100000000000001" customHeight="1" x14ac:dyDescent="0.25">
      <c r="A78" s="9"/>
      <c r="B78" s="11"/>
      <c r="C78" s="9"/>
      <c r="D78" s="9"/>
    </row>
    <row r="79" spans="1:4" s="6" customFormat="1" ht="20.100000000000001" customHeight="1" x14ac:dyDescent="0.25">
      <c r="A79" s="9"/>
      <c r="B79" s="11"/>
      <c r="C79" s="9"/>
      <c r="D79" s="9"/>
    </row>
    <row r="80" spans="1:4" s="6" customFormat="1" ht="41.25" customHeight="1" x14ac:dyDescent="0.25">
      <c r="A80" s="34"/>
      <c r="B80" s="34"/>
      <c r="C80" s="34"/>
      <c r="D80" s="34"/>
    </row>
    <row r="81" spans="1:4" s="6" customFormat="1" ht="53.25" customHeight="1" x14ac:dyDescent="0.25">
      <c r="A81" s="9"/>
      <c r="B81" s="37"/>
      <c r="C81" s="37"/>
      <c r="D81" s="37"/>
    </row>
    <row r="82" spans="1:4" s="6" customFormat="1" ht="25.5" customHeight="1" x14ac:dyDescent="0.25">
      <c r="A82" s="9"/>
      <c r="B82" s="11"/>
      <c r="C82" s="9"/>
      <c r="D82" s="9"/>
    </row>
    <row r="83" spans="1:4" s="6" customFormat="1" ht="57" customHeight="1" x14ac:dyDescent="0.25">
      <c r="A83" s="9"/>
      <c r="B83" s="37"/>
      <c r="C83" s="37"/>
      <c r="D83" s="37"/>
    </row>
    <row r="84" spans="1:4" s="6" customFormat="1" ht="20.100000000000001" customHeight="1" x14ac:dyDescent="0.25">
      <c r="A84" s="9"/>
      <c r="B84" s="11"/>
      <c r="C84" s="9"/>
      <c r="D84" s="9"/>
    </row>
    <row r="85" spans="1:4" s="6" customFormat="1" ht="36.75" customHeight="1" x14ac:dyDescent="0.25">
      <c r="A85" s="9"/>
      <c r="B85" s="37"/>
      <c r="C85" s="37"/>
      <c r="D85" s="37"/>
    </row>
    <row r="86" spans="1:4" s="6" customFormat="1" ht="20.100000000000001" customHeight="1" x14ac:dyDescent="0.25">
      <c r="A86" s="9"/>
      <c r="B86" s="11"/>
      <c r="C86" s="9"/>
      <c r="D86" s="9"/>
    </row>
    <row r="87" spans="1:4" s="6" customFormat="1" ht="42" customHeight="1" x14ac:dyDescent="0.25">
      <c r="A87" s="9"/>
      <c r="B87" s="37"/>
      <c r="C87" s="37"/>
      <c r="D87" s="37"/>
    </row>
    <row r="88" spans="1:4" s="6" customFormat="1" ht="20.100000000000001" customHeight="1" x14ac:dyDescent="0.25">
      <c r="A88" s="9"/>
      <c r="B88" s="11"/>
      <c r="C88" s="9"/>
      <c r="D88" s="9"/>
    </row>
    <row r="89" spans="1:4" s="6" customFormat="1" ht="24.75" customHeight="1" x14ac:dyDescent="0.25">
      <c r="A89" s="46"/>
      <c r="B89" s="46"/>
      <c r="C89" s="46"/>
      <c r="D89" s="46"/>
    </row>
    <row r="90" spans="1:4" s="6" customFormat="1" ht="34.5" customHeight="1" x14ac:dyDescent="0.25">
      <c r="A90" s="9"/>
      <c r="B90" s="12"/>
      <c r="C90" s="9"/>
      <c r="D90" s="9"/>
    </row>
    <row r="91" spans="1:4" s="6" customFormat="1" ht="36.75" customHeight="1" x14ac:dyDescent="0.25">
      <c r="A91" s="9"/>
      <c r="B91" s="12"/>
      <c r="C91" s="9"/>
      <c r="D91" s="9"/>
    </row>
    <row r="92" spans="1:4" s="6" customFormat="1" ht="24.75" customHeight="1" x14ac:dyDescent="0.25">
      <c r="A92" s="9"/>
      <c r="B92" s="12"/>
      <c r="C92" s="9"/>
      <c r="D92" s="9"/>
    </row>
    <row r="93" spans="1:4" s="6" customFormat="1" ht="55.5" customHeight="1" x14ac:dyDescent="0.25">
      <c r="A93" s="13"/>
      <c r="B93" s="14"/>
      <c r="C93" s="13"/>
      <c r="D93" s="13"/>
    </row>
    <row r="94" spans="1:4" s="6" customFormat="1" ht="55.5" customHeight="1" x14ac:dyDescent="0.25">
      <c r="A94" s="13"/>
      <c r="B94" s="14"/>
      <c r="C94" s="13"/>
      <c r="D94" s="13"/>
    </row>
    <row r="95" spans="1:4" s="6" customFormat="1" ht="39.75" customHeight="1" x14ac:dyDescent="0.25">
      <c r="A95" s="9"/>
      <c r="B95" s="12"/>
      <c r="C95" s="9"/>
      <c r="D95" s="9"/>
    </row>
    <row r="96" spans="1:4" s="6" customFormat="1" ht="57" customHeight="1" x14ac:dyDescent="0.25">
      <c r="A96" s="9"/>
      <c r="B96" s="12"/>
      <c r="C96" s="9"/>
      <c r="D96" s="9"/>
    </row>
    <row r="97" spans="1:4" s="6" customFormat="1" ht="51" customHeight="1" x14ac:dyDescent="0.25">
      <c r="A97" s="9"/>
      <c r="B97" s="12"/>
      <c r="C97" s="9"/>
      <c r="D97" s="9"/>
    </row>
    <row r="98" spans="1:4" s="6" customFormat="1" ht="15.75" x14ac:dyDescent="0.25">
      <c r="A98" s="46"/>
      <c r="B98" s="46"/>
      <c r="C98" s="46"/>
      <c r="D98" s="46"/>
    </row>
    <row r="99" spans="1:4" s="6" customFormat="1" ht="36.75" customHeight="1" x14ac:dyDescent="0.25">
      <c r="A99" s="9"/>
      <c r="B99" s="12"/>
      <c r="C99" s="9"/>
      <c r="D99" s="9"/>
    </row>
    <row r="100" spans="1:4" s="6" customFormat="1" ht="39.75" customHeight="1" x14ac:dyDescent="0.25">
      <c r="A100" s="9"/>
      <c r="B100" s="12"/>
      <c r="C100" s="9"/>
      <c r="D100" s="9"/>
    </row>
    <row r="101" spans="1:4" s="6" customFormat="1" ht="34.5" customHeight="1" x14ac:dyDescent="0.25">
      <c r="A101" s="9"/>
      <c r="B101" s="12"/>
      <c r="C101" s="9"/>
      <c r="D101" s="9"/>
    </row>
    <row r="102" spans="1:4" s="6" customFormat="1" ht="34.5" customHeight="1" x14ac:dyDescent="0.25">
      <c r="A102" s="13"/>
      <c r="B102" s="14"/>
      <c r="C102" s="13"/>
      <c r="D102" s="13"/>
    </row>
    <row r="103" spans="1:4" s="6" customFormat="1" ht="36.75" customHeight="1" x14ac:dyDescent="0.25">
      <c r="A103" s="9"/>
      <c r="B103" s="12"/>
      <c r="C103" s="9"/>
      <c r="D103" s="9"/>
    </row>
    <row r="104" spans="1:4" s="6" customFormat="1" ht="15.75" x14ac:dyDescent="0.25">
      <c r="A104" s="34"/>
      <c r="B104" s="34"/>
      <c r="C104" s="34"/>
      <c r="D104" s="34"/>
    </row>
    <row r="105" spans="1:4" s="6" customFormat="1" ht="39" customHeight="1" x14ac:dyDescent="0.25">
      <c r="A105" s="9"/>
      <c r="B105" s="12"/>
      <c r="C105" s="9"/>
      <c r="D105" s="9"/>
    </row>
    <row r="106" spans="1:4" s="6" customFormat="1" ht="36" customHeight="1" x14ac:dyDescent="0.25">
      <c r="A106" s="9"/>
      <c r="B106" s="12"/>
      <c r="C106" s="9"/>
      <c r="D106" s="9"/>
    </row>
    <row r="107" spans="1:4" s="6" customFormat="1" x14ac:dyDescent="0.25">
      <c r="A107" s="15"/>
      <c r="B107" s="16"/>
      <c r="C107" s="15"/>
      <c r="D107" s="15"/>
    </row>
    <row r="108" spans="1:4" s="6" customFormat="1" x14ac:dyDescent="0.25">
      <c r="A108" s="15"/>
      <c r="B108" s="16"/>
      <c r="C108" s="15"/>
      <c r="D108" s="15"/>
    </row>
    <row r="109" spans="1:4" s="6" customFormat="1" x14ac:dyDescent="0.25">
      <c r="A109" s="15"/>
      <c r="B109" s="16"/>
      <c r="C109" s="15"/>
      <c r="D109" s="15"/>
    </row>
    <row r="110" spans="1:4" s="6" customFormat="1" ht="16.5" customHeight="1" x14ac:dyDescent="0.25">
      <c r="A110" s="35"/>
      <c r="B110" s="35"/>
      <c r="C110" s="36"/>
      <c r="D110" s="36"/>
    </row>
    <row r="111" spans="1:4" s="6" customFormat="1" x14ac:dyDescent="0.25">
      <c r="A111" s="7"/>
      <c r="C111" s="7"/>
      <c r="D111" s="7"/>
    </row>
    <row r="112" spans="1:4" s="6" customFormat="1" x14ac:dyDescent="0.25">
      <c r="A112" s="7"/>
      <c r="C112" s="7"/>
      <c r="D112" s="7"/>
    </row>
    <row r="113" spans="1:4" s="6" customFormat="1" x14ac:dyDescent="0.25">
      <c r="A113" s="7"/>
      <c r="C113" s="7"/>
      <c r="D113" s="7"/>
    </row>
    <row r="114" spans="1:4" s="6" customFormat="1" x14ac:dyDescent="0.25">
      <c r="A114" s="7"/>
      <c r="C114" s="7"/>
      <c r="D114" s="7"/>
    </row>
    <row r="115" spans="1:4" s="6" customFormat="1" x14ac:dyDescent="0.25">
      <c r="A115" s="7"/>
      <c r="C115" s="7"/>
      <c r="D115" s="7"/>
    </row>
    <row r="116" spans="1:4" s="6" customFormat="1" x14ac:dyDescent="0.25">
      <c r="A116" s="7"/>
      <c r="C116" s="7"/>
      <c r="D116" s="7"/>
    </row>
    <row r="117" spans="1:4" s="6" customFormat="1" x14ac:dyDescent="0.25">
      <c r="A117" s="7"/>
      <c r="C117" s="7"/>
      <c r="D117" s="7"/>
    </row>
    <row r="118" spans="1:4" s="6" customFormat="1" x14ac:dyDescent="0.25">
      <c r="A118" s="7"/>
      <c r="C118" s="7"/>
      <c r="D118" s="7"/>
    </row>
    <row r="119" spans="1:4" s="6" customFormat="1" x14ac:dyDescent="0.25">
      <c r="A119" s="7"/>
      <c r="C119" s="7"/>
      <c r="D119" s="7"/>
    </row>
    <row r="120" spans="1:4" s="6" customFormat="1" x14ac:dyDescent="0.25">
      <c r="A120" s="7"/>
      <c r="C120" s="7"/>
      <c r="D120" s="7"/>
    </row>
    <row r="121" spans="1:4" s="6" customFormat="1" x14ac:dyDescent="0.25">
      <c r="A121" s="7"/>
      <c r="C121" s="7"/>
      <c r="D121" s="7"/>
    </row>
    <row r="122" spans="1:4" s="6" customFormat="1" x14ac:dyDescent="0.25">
      <c r="A122" s="7"/>
      <c r="C122" s="7"/>
      <c r="D122" s="7"/>
    </row>
    <row r="123" spans="1:4" s="6" customFormat="1" x14ac:dyDescent="0.25">
      <c r="A123" s="7"/>
      <c r="C123" s="7"/>
      <c r="D123" s="7"/>
    </row>
    <row r="124" spans="1:4" s="6" customFormat="1" x14ac:dyDescent="0.25">
      <c r="A124" s="7"/>
      <c r="C124" s="7"/>
      <c r="D124" s="7"/>
    </row>
    <row r="125" spans="1:4" s="6" customFormat="1" x14ac:dyDescent="0.25">
      <c r="A125" s="7"/>
      <c r="C125" s="7"/>
      <c r="D125" s="7"/>
    </row>
    <row r="126" spans="1:4" s="6" customFormat="1" x14ac:dyDescent="0.25">
      <c r="A126" s="7"/>
      <c r="C126" s="7"/>
      <c r="D126" s="7"/>
    </row>
    <row r="127" spans="1:4" s="6" customFormat="1" x14ac:dyDescent="0.25">
      <c r="A127" s="7"/>
      <c r="C127" s="7"/>
      <c r="D127" s="7"/>
    </row>
    <row r="128" spans="1:4" s="6" customFormat="1" x14ac:dyDescent="0.25">
      <c r="A128" s="7"/>
      <c r="C128" s="7"/>
      <c r="D128" s="7"/>
    </row>
    <row r="129" spans="1:4" s="6" customFormat="1" x14ac:dyDescent="0.25">
      <c r="A129" s="7"/>
      <c r="C129" s="7"/>
      <c r="D129" s="7"/>
    </row>
    <row r="130" spans="1:4" s="6" customFormat="1" x14ac:dyDescent="0.25">
      <c r="A130" s="7"/>
      <c r="C130" s="7"/>
      <c r="D130" s="7"/>
    </row>
    <row r="131" spans="1:4" s="6" customFormat="1" x14ac:dyDescent="0.25">
      <c r="A131" s="7"/>
      <c r="C131" s="7"/>
      <c r="D131" s="7"/>
    </row>
    <row r="132" spans="1:4" s="6" customFormat="1" x14ac:dyDescent="0.25">
      <c r="A132" s="7"/>
      <c r="C132" s="7"/>
      <c r="D132" s="7"/>
    </row>
    <row r="133" spans="1:4" s="6" customFormat="1" x14ac:dyDescent="0.25">
      <c r="A133" s="7"/>
      <c r="C133" s="7"/>
      <c r="D133" s="7"/>
    </row>
    <row r="134" spans="1:4" s="6" customFormat="1" x14ac:dyDescent="0.25">
      <c r="A134" s="7"/>
      <c r="C134" s="7"/>
      <c r="D134" s="7"/>
    </row>
    <row r="135" spans="1:4" s="6" customFormat="1" x14ac:dyDescent="0.25">
      <c r="A135" s="7"/>
      <c r="C135" s="7"/>
      <c r="D135" s="7"/>
    </row>
    <row r="136" spans="1:4" s="6" customFormat="1" x14ac:dyDescent="0.25">
      <c r="A136" s="7"/>
      <c r="C136" s="7"/>
      <c r="D136" s="7"/>
    </row>
    <row r="137" spans="1:4" s="6" customFormat="1" x14ac:dyDescent="0.25">
      <c r="A137" s="7"/>
      <c r="C137" s="7"/>
      <c r="D137" s="7"/>
    </row>
    <row r="138" spans="1:4" s="6" customFormat="1" x14ac:dyDescent="0.25">
      <c r="A138" s="7"/>
      <c r="C138" s="7"/>
      <c r="D138" s="7"/>
    </row>
    <row r="139" spans="1:4" s="6" customFormat="1" x14ac:dyDescent="0.25">
      <c r="A139" s="7"/>
      <c r="C139" s="7"/>
      <c r="D139" s="7"/>
    </row>
    <row r="140" spans="1:4" s="6" customFormat="1" x14ac:dyDescent="0.25">
      <c r="A140" s="7"/>
      <c r="C140" s="7"/>
      <c r="D140" s="7"/>
    </row>
    <row r="141" spans="1:4" s="6" customFormat="1" x14ac:dyDescent="0.25">
      <c r="A141" s="7"/>
      <c r="C141" s="7"/>
      <c r="D141" s="7"/>
    </row>
    <row r="142" spans="1:4" s="6" customFormat="1" x14ac:dyDescent="0.25">
      <c r="A142" s="7"/>
      <c r="C142" s="7"/>
      <c r="D142" s="7"/>
    </row>
    <row r="143" spans="1:4" s="6" customFormat="1" x14ac:dyDescent="0.25">
      <c r="A143" s="7"/>
      <c r="C143" s="7"/>
      <c r="D143" s="7"/>
    </row>
    <row r="144" spans="1:4" s="6" customFormat="1" x14ac:dyDescent="0.25">
      <c r="A144" s="7"/>
      <c r="C144" s="7"/>
      <c r="D144" s="7"/>
    </row>
    <row r="145" spans="1:4" s="6" customFormat="1" x14ac:dyDescent="0.25">
      <c r="A145" s="7"/>
      <c r="C145" s="7"/>
      <c r="D145" s="7"/>
    </row>
    <row r="146" spans="1:4" s="6" customFormat="1" x14ac:dyDescent="0.25">
      <c r="A146" s="7"/>
      <c r="C146" s="7"/>
      <c r="D146" s="7"/>
    </row>
    <row r="147" spans="1:4" s="6" customFormat="1" x14ac:dyDescent="0.25">
      <c r="A147" s="7"/>
      <c r="C147" s="7"/>
      <c r="D147" s="7"/>
    </row>
    <row r="148" spans="1:4" s="6" customFormat="1" x14ac:dyDescent="0.25">
      <c r="A148" s="7"/>
      <c r="C148" s="7"/>
      <c r="D148" s="7"/>
    </row>
    <row r="149" spans="1:4" s="6" customFormat="1" x14ac:dyDescent="0.25">
      <c r="A149" s="7"/>
      <c r="C149" s="7"/>
      <c r="D149" s="7"/>
    </row>
    <row r="150" spans="1:4" s="6" customFormat="1" x14ac:dyDescent="0.25">
      <c r="A150" s="7"/>
      <c r="C150" s="7"/>
      <c r="D150" s="7"/>
    </row>
    <row r="151" spans="1:4" s="6" customFormat="1" x14ac:dyDescent="0.25">
      <c r="A151" s="7"/>
      <c r="C151" s="7"/>
      <c r="D151" s="7"/>
    </row>
    <row r="152" spans="1:4" s="6" customFormat="1" x14ac:dyDescent="0.25">
      <c r="A152" s="7"/>
      <c r="C152" s="7"/>
      <c r="D152" s="7"/>
    </row>
    <row r="153" spans="1:4" s="6" customFormat="1" x14ac:dyDescent="0.25">
      <c r="A153" s="7"/>
      <c r="C153" s="7"/>
      <c r="D153" s="7"/>
    </row>
    <row r="154" spans="1:4" s="6" customFormat="1" x14ac:dyDescent="0.25">
      <c r="A154" s="7"/>
      <c r="C154" s="7"/>
      <c r="D154" s="7"/>
    </row>
    <row r="155" spans="1:4" s="6" customFormat="1" x14ac:dyDescent="0.25">
      <c r="A155" s="7"/>
      <c r="C155" s="7"/>
      <c r="D155" s="7"/>
    </row>
    <row r="156" spans="1:4" s="6" customFormat="1" x14ac:dyDescent="0.25">
      <c r="A156" s="7"/>
      <c r="C156" s="7"/>
      <c r="D156" s="7"/>
    </row>
    <row r="157" spans="1:4" s="6" customFormat="1" x14ac:dyDescent="0.25">
      <c r="A157" s="7"/>
      <c r="C157" s="7"/>
      <c r="D157" s="7"/>
    </row>
    <row r="158" spans="1:4" s="6" customFormat="1" x14ac:dyDescent="0.25">
      <c r="A158" s="7"/>
      <c r="C158" s="7"/>
      <c r="D158" s="7"/>
    </row>
    <row r="159" spans="1:4" s="6" customFormat="1" x14ac:dyDescent="0.25">
      <c r="A159" s="7"/>
      <c r="C159" s="7"/>
      <c r="D159" s="7"/>
    </row>
    <row r="160" spans="1:4" s="6" customFormat="1" x14ac:dyDescent="0.25">
      <c r="A160" s="7"/>
      <c r="C160" s="7"/>
      <c r="D160" s="7"/>
    </row>
    <row r="161" spans="1:4" s="6" customFormat="1" x14ac:dyDescent="0.25">
      <c r="A161" s="7"/>
      <c r="C161" s="7"/>
      <c r="D161" s="7"/>
    </row>
    <row r="162" spans="1:4" s="6" customFormat="1" x14ac:dyDescent="0.25">
      <c r="A162" s="7"/>
      <c r="C162" s="7"/>
      <c r="D162" s="7"/>
    </row>
    <row r="163" spans="1:4" s="6" customFormat="1" x14ac:dyDescent="0.25">
      <c r="A163" s="7"/>
      <c r="C163" s="7"/>
      <c r="D163" s="7"/>
    </row>
    <row r="164" spans="1:4" s="6" customFormat="1" x14ac:dyDescent="0.25">
      <c r="A164" s="7"/>
      <c r="C164" s="7"/>
      <c r="D164" s="7"/>
    </row>
    <row r="165" spans="1:4" s="6" customFormat="1" x14ac:dyDescent="0.25">
      <c r="A165" s="7"/>
      <c r="C165" s="7"/>
      <c r="D165" s="7"/>
    </row>
    <row r="166" spans="1:4" s="6" customFormat="1" x14ac:dyDescent="0.25">
      <c r="A166" s="7"/>
      <c r="C166" s="7"/>
      <c r="D166" s="7"/>
    </row>
    <row r="167" spans="1:4" s="6" customFormat="1" x14ac:dyDescent="0.25">
      <c r="A167" s="7"/>
      <c r="C167" s="7"/>
      <c r="D167" s="7"/>
    </row>
    <row r="168" spans="1:4" s="6" customFormat="1" x14ac:dyDescent="0.25">
      <c r="A168" s="7"/>
      <c r="C168" s="7"/>
      <c r="D168" s="7"/>
    </row>
    <row r="169" spans="1:4" s="6" customFormat="1" x14ac:dyDescent="0.25">
      <c r="A169" s="7"/>
      <c r="C169" s="7"/>
      <c r="D169" s="7"/>
    </row>
    <row r="170" spans="1:4" s="6" customFormat="1" x14ac:dyDescent="0.25">
      <c r="A170" s="7"/>
      <c r="C170" s="7"/>
      <c r="D170" s="7"/>
    </row>
    <row r="171" spans="1:4" s="6" customFormat="1" x14ac:dyDescent="0.25">
      <c r="A171" s="7"/>
      <c r="C171" s="7"/>
      <c r="D171" s="7"/>
    </row>
    <row r="172" spans="1:4" s="6" customFormat="1" x14ac:dyDescent="0.25">
      <c r="A172" s="7"/>
      <c r="C172" s="7"/>
      <c r="D172" s="7"/>
    </row>
    <row r="173" spans="1:4" s="6" customFormat="1" x14ac:dyDescent="0.25">
      <c r="A173" s="7"/>
      <c r="C173" s="7"/>
      <c r="D173" s="7"/>
    </row>
    <row r="174" spans="1:4" s="6" customFormat="1" x14ac:dyDescent="0.25">
      <c r="A174" s="7"/>
      <c r="C174" s="7"/>
      <c r="D174" s="7"/>
    </row>
    <row r="175" spans="1:4" s="6" customFormat="1" x14ac:dyDescent="0.25">
      <c r="A175" s="7"/>
      <c r="C175" s="7"/>
      <c r="D175" s="7"/>
    </row>
    <row r="176" spans="1:4" s="6" customFormat="1" x14ac:dyDescent="0.25">
      <c r="A176" s="7"/>
      <c r="C176" s="7"/>
      <c r="D176" s="7"/>
    </row>
    <row r="177" spans="1:4" s="6" customFormat="1" x14ac:dyDescent="0.25">
      <c r="A177" s="7"/>
      <c r="C177" s="7"/>
      <c r="D177" s="7"/>
    </row>
    <row r="178" spans="1:4" s="6" customFormat="1" x14ac:dyDescent="0.25">
      <c r="A178" s="7"/>
      <c r="C178" s="7"/>
      <c r="D178" s="7"/>
    </row>
    <row r="179" spans="1:4" s="6" customFormat="1" x14ac:dyDescent="0.25">
      <c r="A179" s="7"/>
      <c r="C179" s="7"/>
      <c r="D179" s="7"/>
    </row>
    <row r="180" spans="1:4" s="6" customFormat="1" x14ac:dyDescent="0.25">
      <c r="A180" s="7"/>
      <c r="C180" s="7"/>
      <c r="D180" s="7"/>
    </row>
    <row r="181" spans="1:4" s="6" customFormat="1" x14ac:dyDescent="0.25">
      <c r="A181" s="7"/>
      <c r="C181" s="7"/>
      <c r="D181" s="7"/>
    </row>
    <row r="182" spans="1:4" s="6" customFormat="1" x14ac:dyDescent="0.25">
      <c r="A182" s="7"/>
      <c r="C182" s="7"/>
      <c r="D182" s="7"/>
    </row>
    <row r="183" spans="1:4" s="6" customFormat="1" x14ac:dyDescent="0.25">
      <c r="A183" s="7"/>
      <c r="C183" s="7"/>
      <c r="D183" s="7"/>
    </row>
    <row r="184" spans="1:4" s="6" customFormat="1" x14ac:dyDescent="0.25">
      <c r="A184" s="7"/>
      <c r="C184" s="7"/>
      <c r="D184" s="7"/>
    </row>
    <row r="185" spans="1:4" s="6" customFormat="1" x14ac:dyDescent="0.25">
      <c r="A185" s="7"/>
      <c r="C185" s="7"/>
      <c r="D185" s="7"/>
    </row>
    <row r="186" spans="1:4" s="6" customFormat="1" x14ac:dyDescent="0.25">
      <c r="A186" s="7"/>
      <c r="C186" s="7"/>
      <c r="D186" s="7"/>
    </row>
    <row r="187" spans="1:4" s="6" customFormat="1" x14ac:dyDescent="0.25">
      <c r="A187" s="7"/>
      <c r="C187" s="7"/>
      <c r="D187" s="7"/>
    </row>
    <row r="188" spans="1:4" s="6" customFormat="1" x14ac:dyDescent="0.25">
      <c r="A188" s="7"/>
      <c r="C188" s="7"/>
      <c r="D188" s="7"/>
    </row>
    <row r="189" spans="1:4" s="6" customFormat="1" x14ac:dyDescent="0.25">
      <c r="A189" s="7"/>
      <c r="C189" s="7"/>
      <c r="D189" s="7"/>
    </row>
    <row r="190" spans="1:4" s="6" customFormat="1" x14ac:dyDescent="0.25">
      <c r="A190" s="7"/>
      <c r="C190" s="7"/>
      <c r="D190" s="7"/>
    </row>
    <row r="191" spans="1:4" s="6" customFormat="1" x14ac:dyDescent="0.25">
      <c r="A191" s="7"/>
      <c r="C191" s="7"/>
      <c r="D191" s="7"/>
    </row>
    <row r="192" spans="1:4" s="6" customFormat="1" x14ac:dyDescent="0.25">
      <c r="A192" s="7"/>
      <c r="C192" s="7"/>
      <c r="D192" s="7"/>
    </row>
    <row r="193" spans="1:4" s="6" customFormat="1" x14ac:dyDescent="0.25">
      <c r="A193" s="7"/>
      <c r="C193" s="7"/>
      <c r="D193" s="7"/>
    </row>
    <row r="194" spans="1:4" s="6" customFormat="1" x14ac:dyDescent="0.25">
      <c r="A194" s="7"/>
      <c r="C194" s="7"/>
      <c r="D194" s="7"/>
    </row>
    <row r="195" spans="1:4" s="6" customFormat="1" x14ac:dyDescent="0.25">
      <c r="A195" s="7"/>
      <c r="C195" s="7"/>
      <c r="D195" s="7"/>
    </row>
    <row r="196" spans="1:4" s="6" customFormat="1" x14ac:dyDescent="0.25">
      <c r="A196" s="7"/>
      <c r="C196" s="7"/>
      <c r="D196" s="7"/>
    </row>
    <row r="197" spans="1:4" s="6" customFormat="1" x14ac:dyDescent="0.25">
      <c r="A197" s="7"/>
      <c r="C197" s="7"/>
      <c r="D197" s="7"/>
    </row>
    <row r="198" spans="1:4" s="6" customFormat="1" x14ac:dyDescent="0.25">
      <c r="A198" s="7"/>
      <c r="C198" s="7"/>
      <c r="D198" s="7"/>
    </row>
    <row r="199" spans="1:4" s="6" customFormat="1" x14ac:dyDescent="0.25">
      <c r="A199" s="7"/>
      <c r="C199" s="7"/>
      <c r="D199" s="7"/>
    </row>
    <row r="200" spans="1:4" s="6" customFormat="1" x14ac:dyDescent="0.25">
      <c r="A200" s="7"/>
      <c r="C200" s="7"/>
      <c r="D200" s="7"/>
    </row>
    <row r="201" spans="1:4" s="6" customFormat="1" x14ac:dyDescent="0.25">
      <c r="A201" s="7"/>
      <c r="C201" s="7"/>
      <c r="D201" s="7"/>
    </row>
    <row r="202" spans="1:4" s="6" customFormat="1" x14ac:dyDescent="0.25">
      <c r="A202" s="7"/>
      <c r="C202" s="7"/>
      <c r="D202" s="7"/>
    </row>
    <row r="203" spans="1:4" s="6" customFormat="1" x14ac:dyDescent="0.25">
      <c r="A203" s="7"/>
      <c r="C203" s="7"/>
      <c r="D203" s="7"/>
    </row>
    <row r="204" spans="1:4" s="6" customFormat="1" x14ac:dyDescent="0.25">
      <c r="A204" s="7"/>
      <c r="C204" s="7"/>
      <c r="D204" s="7"/>
    </row>
    <row r="205" spans="1:4" s="6" customFormat="1" x14ac:dyDescent="0.25">
      <c r="A205" s="7"/>
      <c r="C205" s="7"/>
      <c r="D205" s="7"/>
    </row>
    <row r="206" spans="1:4" s="6" customFormat="1" x14ac:dyDescent="0.25">
      <c r="A206" s="7"/>
      <c r="C206" s="7"/>
      <c r="D206" s="7"/>
    </row>
    <row r="207" spans="1:4" s="6" customFormat="1" x14ac:dyDescent="0.25">
      <c r="A207" s="7"/>
      <c r="C207" s="7"/>
      <c r="D207" s="7"/>
    </row>
    <row r="208" spans="1:4" s="6" customFormat="1" x14ac:dyDescent="0.25">
      <c r="A208" s="7"/>
      <c r="C208" s="7"/>
      <c r="D208" s="7"/>
    </row>
    <row r="209" spans="1:4" s="6" customFormat="1" x14ac:dyDescent="0.25">
      <c r="A209" s="7"/>
      <c r="C209" s="7"/>
      <c r="D209" s="7"/>
    </row>
    <row r="210" spans="1:4" s="6" customFormat="1" x14ac:dyDescent="0.25">
      <c r="A210" s="7"/>
      <c r="C210" s="7"/>
      <c r="D210" s="7"/>
    </row>
    <row r="211" spans="1:4" s="6" customFormat="1" x14ac:dyDescent="0.25">
      <c r="A211" s="7"/>
      <c r="C211" s="7"/>
      <c r="D211" s="7"/>
    </row>
    <row r="212" spans="1:4" s="6" customFormat="1" x14ac:dyDescent="0.25">
      <c r="A212" s="7"/>
      <c r="C212" s="7"/>
      <c r="D212" s="7"/>
    </row>
    <row r="213" spans="1:4" s="6" customFormat="1" x14ac:dyDescent="0.25">
      <c r="A213" s="7"/>
      <c r="C213" s="7"/>
      <c r="D213" s="7"/>
    </row>
    <row r="214" spans="1:4" s="6" customFormat="1" x14ac:dyDescent="0.25">
      <c r="A214" s="7"/>
      <c r="C214" s="7"/>
      <c r="D214" s="7"/>
    </row>
    <row r="215" spans="1:4" s="6" customFormat="1" x14ac:dyDescent="0.25">
      <c r="A215" s="7"/>
      <c r="C215" s="7"/>
      <c r="D215" s="7"/>
    </row>
    <row r="216" spans="1:4" s="6" customFormat="1" x14ac:dyDescent="0.25">
      <c r="A216" s="7"/>
      <c r="C216" s="7"/>
      <c r="D216" s="7"/>
    </row>
    <row r="217" spans="1:4" s="6" customFormat="1" x14ac:dyDescent="0.25">
      <c r="A217" s="7"/>
      <c r="C217" s="7"/>
      <c r="D217" s="7"/>
    </row>
    <row r="218" spans="1:4" s="6" customFormat="1" x14ac:dyDescent="0.25">
      <c r="A218" s="7"/>
      <c r="C218" s="7"/>
      <c r="D218" s="7"/>
    </row>
    <row r="219" spans="1:4" s="6" customFormat="1" x14ac:dyDescent="0.25">
      <c r="A219" s="7"/>
      <c r="C219" s="7"/>
      <c r="D219" s="7"/>
    </row>
    <row r="220" spans="1:4" s="6" customFormat="1" x14ac:dyDescent="0.25">
      <c r="A220" s="7"/>
      <c r="C220" s="7"/>
      <c r="D220" s="7"/>
    </row>
    <row r="221" spans="1:4" s="6" customFormat="1" x14ac:dyDescent="0.25">
      <c r="A221" s="7"/>
      <c r="C221" s="7"/>
      <c r="D221" s="7"/>
    </row>
    <row r="222" spans="1:4" s="6" customFormat="1" x14ac:dyDescent="0.25">
      <c r="A222" s="7"/>
      <c r="C222" s="7"/>
      <c r="D222" s="7"/>
    </row>
    <row r="223" spans="1:4" s="6" customFormat="1" x14ac:dyDescent="0.25">
      <c r="A223" s="7"/>
      <c r="C223" s="7"/>
      <c r="D223" s="7"/>
    </row>
    <row r="224" spans="1:4" s="6" customFormat="1" x14ac:dyDescent="0.25">
      <c r="A224" s="7"/>
      <c r="C224" s="7"/>
      <c r="D224" s="7"/>
    </row>
    <row r="225" spans="1:4" s="6" customFormat="1" x14ac:dyDescent="0.25">
      <c r="A225" s="7"/>
      <c r="C225" s="7"/>
      <c r="D225" s="7"/>
    </row>
    <row r="226" spans="1:4" s="6" customFormat="1" x14ac:dyDescent="0.25">
      <c r="A226" s="7"/>
      <c r="C226" s="7"/>
      <c r="D226" s="7"/>
    </row>
    <row r="227" spans="1:4" s="6" customFormat="1" x14ac:dyDescent="0.25">
      <c r="A227" s="7"/>
      <c r="C227" s="7"/>
      <c r="D227" s="7"/>
    </row>
    <row r="228" spans="1:4" s="6" customFormat="1" x14ac:dyDescent="0.25">
      <c r="A228" s="7"/>
      <c r="C228" s="7"/>
      <c r="D228" s="7"/>
    </row>
    <row r="229" spans="1:4" s="6" customFormat="1" x14ac:dyDescent="0.25">
      <c r="A229" s="7"/>
      <c r="C229" s="7"/>
      <c r="D229" s="7"/>
    </row>
    <row r="230" spans="1:4" s="6" customFormat="1" x14ac:dyDescent="0.25">
      <c r="A230" s="7"/>
      <c r="C230" s="7"/>
      <c r="D230" s="7"/>
    </row>
    <row r="231" spans="1:4" s="6" customFormat="1" x14ac:dyDescent="0.25">
      <c r="A231" s="7"/>
      <c r="C231" s="7"/>
      <c r="D231" s="7"/>
    </row>
    <row r="232" spans="1:4" s="6" customFormat="1" x14ac:dyDescent="0.25">
      <c r="A232" s="7"/>
      <c r="C232" s="7"/>
      <c r="D232" s="7"/>
    </row>
    <row r="233" spans="1:4" s="6" customFormat="1" x14ac:dyDescent="0.25">
      <c r="A233" s="7"/>
      <c r="C233" s="7"/>
      <c r="D233" s="7"/>
    </row>
    <row r="234" spans="1:4" s="6" customFormat="1" x14ac:dyDescent="0.25">
      <c r="A234" s="7"/>
      <c r="C234" s="7"/>
      <c r="D234" s="7"/>
    </row>
    <row r="235" spans="1:4" s="6" customFormat="1" x14ac:dyDescent="0.25">
      <c r="A235" s="7"/>
      <c r="C235" s="7"/>
      <c r="D235" s="7"/>
    </row>
    <row r="236" spans="1:4" s="6" customFormat="1" x14ac:dyDescent="0.25">
      <c r="A236" s="7"/>
      <c r="C236" s="7"/>
      <c r="D236" s="7"/>
    </row>
    <row r="237" spans="1:4" s="6" customFormat="1" x14ac:dyDescent="0.25">
      <c r="A237" s="7"/>
      <c r="C237" s="7"/>
      <c r="D237" s="7"/>
    </row>
    <row r="238" spans="1:4" s="6" customFormat="1" x14ac:dyDescent="0.25">
      <c r="A238" s="7"/>
      <c r="C238" s="7"/>
      <c r="D238" s="7"/>
    </row>
    <row r="239" spans="1:4" s="6" customFormat="1" x14ac:dyDescent="0.25">
      <c r="A239" s="7"/>
      <c r="C239" s="7"/>
      <c r="D239" s="7"/>
    </row>
    <row r="240" spans="1:4" s="6" customFormat="1" x14ac:dyDescent="0.25">
      <c r="A240" s="7"/>
      <c r="C240" s="7"/>
      <c r="D240" s="7"/>
    </row>
    <row r="241" spans="1:4" s="6" customFormat="1" x14ac:dyDescent="0.25">
      <c r="A241" s="7"/>
      <c r="C241" s="7"/>
      <c r="D241" s="7"/>
    </row>
    <row r="242" spans="1:4" s="6" customFormat="1" x14ac:dyDescent="0.25">
      <c r="A242" s="7"/>
      <c r="C242" s="7"/>
      <c r="D242" s="7"/>
    </row>
    <row r="243" spans="1:4" s="6" customFormat="1" x14ac:dyDescent="0.25">
      <c r="A243" s="7"/>
      <c r="C243" s="7"/>
      <c r="D243" s="7"/>
    </row>
    <row r="244" spans="1:4" s="6" customFormat="1" x14ac:dyDescent="0.25">
      <c r="A244" s="7"/>
      <c r="C244" s="7"/>
      <c r="D244" s="7"/>
    </row>
    <row r="245" spans="1:4" s="6" customFormat="1" x14ac:dyDescent="0.25">
      <c r="A245" s="7"/>
      <c r="C245" s="7"/>
      <c r="D245" s="7"/>
    </row>
    <row r="246" spans="1:4" s="6" customFormat="1" x14ac:dyDescent="0.25">
      <c r="A246" s="7"/>
      <c r="C246" s="7"/>
      <c r="D246" s="7"/>
    </row>
    <row r="247" spans="1:4" s="6" customFormat="1" x14ac:dyDescent="0.25">
      <c r="A247" s="7"/>
      <c r="C247" s="7"/>
      <c r="D247" s="7"/>
    </row>
    <row r="248" spans="1:4" s="6" customFormat="1" x14ac:dyDescent="0.25">
      <c r="A248" s="7"/>
      <c r="C248" s="7"/>
      <c r="D248" s="7"/>
    </row>
    <row r="249" spans="1:4" s="6" customFormat="1" x14ac:dyDescent="0.25">
      <c r="A249" s="7"/>
      <c r="C249" s="7"/>
      <c r="D249" s="7"/>
    </row>
    <row r="250" spans="1:4" s="6" customFormat="1" x14ac:dyDescent="0.25">
      <c r="A250" s="7"/>
      <c r="C250" s="7"/>
      <c r="D250" s="7"/>
    </row>
    <row r="251" spans="1:4" s="6" customFormat="1" x14ac:dyDescent="0.25">
      <c r="A251" s="7"/>
      <c r="C251" s="7"/>
      <c r="D251" s="7"/>
    </row>
    <row r="252" spans="1:4" s="6" customFormat="1" x14ac:dyDescent="0.25">
      <c r="A252" s="7"/>
      <c r="C252" s="7"/>
      <c r="D252" s="7"/>
    </row>
    <row r="253" spans="1:4" s="6" customFormat="1" x14ac:dyDescent="0.25">
      <c r="A253" s="7"/>
      <c r="C253" s="7"/>
      <c r="D253" s="7"/>
    </row>
    <row r="254" spans="1:4" s="6" customFormat="1" x14ac:dyDescent="0.25">
      <c r="A254" s="7"/>
      <c r="C254" s="7"/>
      <c r="D254" s="7"/>
    </row>
    <row r="255" spans="1:4" s="6" customFormat="1" x14ac:dyDescent="0.25">
      <c r="A255" s="7"/>
      <c r="C255" s="7"/>
      <c r="D255" s="7"/>
    </row>
    <row r="256" spans="1:4" s="5" customFormat="1" x14ac:dyDescent="0.25">
      <c r="A256" s="7"/>
      <c r="C256" s="7"/>
      <c r="D256" s="7"/>
    </row>
    <row r="257" spans="1:4" s="5" customFormat="1" x14ac:dyDescent="0.25">
      <c r="A257" s="7"/>
      <c r="C257" s="7"/>
      <c r="D257" s="7"/>
    </row>
    <row r="258" spans="1:4" s="5" customFormat="1" x14ac:dyDescent="0.25">
      <c r="A258" s="7"/>
      <c r="C258" s="7"/>
      <c r="D258" s="7"/>
    </row>
    <row r="259" spans="1:4" s="5" customFormat="1" x14ac:dyDescent="0.25">
      <c r="A259" s="7"/>
      <c r="C259" s="7"/>
      <c r="D259" s="7"/>
    </row>
    <row r="260" spans="1:4" s="5" customFormat="1" x14ac:dyDescent="0.25">
      <c r="A260" s="7"/>
      <c r="C260" s="7"/>
      <c r="D260" s="7"/>
    </row>
    <row r="261" spans="1:4" s="5" customFormat="1" x14ac:dyDescent="0.25">
      <c r="A261" s="7"/>
      <c r="C261" s="7"/>
      <c r="D261" s="7"/>
    </row>
    <row r="262" spans="1:4" s="5" customFormat="1" x14ac:dyDescent="0.25">
      <c r="A262" s="7"/>
      <c r="C262" s="7"/>
      <c r="D262" s="7"/>
    </row>
    <row r="263" spans="1:4" s="5" customFormat="1" x14ac:dyDescent="0.25">
      <c r="A263" s="7"/>
      <c r="C263" s="7"/>
      <c r="D263" s="7"/>
    </row>
    <row r="264" spans="1:4" s="5" customFormat="1" x14ac:dyDescent="0.25">
      <c r="A264" s="7"/>
      <c r="C264" s="7"/>
      <c r="D264" s="7"/>
    </row>
    <row r="265" spans="1:4" s="5" customFormat="1" x14ac:dyDescent="0.25">
      <c r="A265" s="7"/>
      <c r="C265" s="7"/>
      <c r="D265" s="7"/>
    </row>
    <row r="266" spans="1:4" s="5" customFormat="1" x14ac:dyDescent="0.25">
      <c r="A266" s="7"/>
      <c r="C266" s="7"/>
      <c r="D266" s="7"/>
    </row>
    <row r="267" spans="1:4" s="5" customFormat="1" x14ac:dyDescent="0.25">
      <c r="A267" s="7"/>
      <c r="C267" s="7"/>
      <c r="D267" s="7"/>
    </row>
    <row r="268" spans="1:4" s="5" customFormat="1" x14ac:dyDescent="0.25">
      <c r="A268" s="7"/>
      <c r="C268" s="7"/>
      <c r="D268" s="7"/>
    </row>
    <row r="269" spans="1:4" s="5" customFormat="1" x14ac:dyDescent="0.25">
      <c r="A269" s="7"/>
      <c r="C269" s="7"/>
      <c r="D269" s="7"/>
    </row>
    <row r="270" spans="1:4" s="5" customFormat="1" x14ac:dyDescent="0.25">
      <c r="A270" s="7"/>
      <c r="C270" s="7"/>
      <c r="D270" s="7"/>
    </row>
    <row r="271" spans="1:4" s="5" customFormat="1" x14ac:dyDescent="0.25">
      <c r="A271" s="7"/>
      <c r="C271" s="7"/>
      <c r="D271" s="7"/>
    </row>
    <row r="272" spans="1:4" s="5" customFormat="1" x14ac:dyDescent="0.25">
      <c r="A272" s="7"/>
      <c r="C272" s="7"/>
      <c r="D272" s="7"/>
    </row>
    <row r="273" spans="1:4" s="5" customFormat="1" x14ac:dyDescent="0.25">
      <c r="A273" s="7"/>
      <c r="C273" s="7"/>
      <c r="D273" s="7"/>
    </row>
    <row r="274" spans="1:4" s="5" customFormat="1" x14ac:dyDescent="0.25">
      <c r="A274" s="7"/>
      <c r="C274" s="7"/>
      <c r="D274" s="7"/>
    </row>
    <row r="275" spans="1:4" s="5" customFormat="1" x14ac:dyDescent="0.25">
      <c r="A275" s="7"/>
      <c r="C275" s="7"/>
      <c r="D275" s="7"/>
    </row>
    <row r="276" spans="1:4" s="5" customFormat="1" x14ac:dyDescent="0.25">
      <c r="A276" s="7"/>
      <c r="C276" s="7"/>
      <c r="D276" s="7"/>
    </row>
    <row r="277" spans="1:4" s="5" customFormat="1" x14ac:dyDescent="0.25">
      <c r="A277" s="7"/>
      <c r="C277" s="7"/>
      <c r="D277" s="7"/>
    </row>
    <row r="278" spans="1:4" s="5" customFormat="1" x14ac:dyDescent="0.25">
      <c r="A278" s="7"/>
      <c r="C278" s="7"/>
      <c r="D278" s="7"/>
    </row>
    <row r="279" spans="1:4" s="5" customFormat="1" x14ac:dyDescent="0.25">
      <c r="A279" s="7"/>
      <c r="C279" s="7"/>
      <c r="D279" s="7"/>
    </row>
    <row r="280" spans="1:4" s="5" customFormat="1" x14ac:dyDescent="0.25">
      <c r="A280" s="7"/>
      <c r="C280" s="7"/>
      <c r="D280" s="7"/>
    </row>
    <row r="281" spans="1:4" s="5" customFormat="1" x14ac:dyDescent="0.25">
      <c r="A281" s="7"/>
      <c r="C281" s="7"/>
      <c r="D281" s="7"/>
    </row>
    <row r="282" spans="1:4" s="5" customFormat="1" x14ac:dyDescent="0.25">
      <c r="A282" s="7"/>
      <c r="C282" s="7"/>
      <c r="D282" s="7"/>
    </row>
    <row r="283" spans="1:4" s="5" customFormat="1" x14ac:dyDescent="0.25">
      <c r="A283" s="7"/>
      <c r="C283" s="7"/>
      <c r="D283" s="7"/>
    </row>
    <row r="284" spans="1:4" s="5" customFormat="1" x14ac:dyDescent="0.25">
      <c r="A284" s="7"/>
      <c r="C284" s="7"/>
      <c r="D284" s="7"/>
    </row>
    <row r="285" spans="1:4" s="5" customFormat="1" x14ac:dyDescent="0.25">
      <c r="A285" s="7"/>
      <c r="C285" s="7"/>
      <c r="D285" s="7"/>
    </row>
    <row r="286" spans="1:4" s="5" customFormat="1" x14ac:dyDescent="0.25">
      <c r="A286" s="7"/>
      <c r="C286" s="7"/>
      <c r="D286" s="7"/>
    </row>
    <row r="287" spans="1:4" s="5" customFormat="1" x14ac:dyDescent="0.25">
      <c r="A287" s="7"/>
      <c r="C287" s="7"/>
      <c r="D287" s="7"/>
    </row>
    <row r="288" spans="1:4" s="5" customFormat="1" x14ac:dyDescent="0.25">
      <c r="A288" s="7"/>
      <c r="C288" s="7"/>
      <c r="D288" s="7"/>
    </row>
    <row r="289" spans="1:4" s="5" customFormat="1" x14ac:dyDescent="0.25">
      <c r="A289" s="7"/>
      <c r="C289" s="7"/>
      <c r="D289" s="7"/>
    </row>
    <row r="290" spans="1:4" s="5" customFormat="1" x14ac:dyDescent="0.25">
      <c r="A290" s="7"/>
      <c r="C290" s="7"/>
      <c r="D290" s="7"/>
    </row>
    <row r="291" spans="1:4" s="5" customFormat="1" x14ac:dyDescent="0.25">
      <c r="A291" s="7"/>
      <c r="C291" s="7"/>
      <c r="D291" s="7"/>
    </row>
    <row r="292" spans="1:4" s="5" customFormat="1" x14ac:dyDescent="0.25">
      <c r="A292" s="7"/>
      <c r="C292" s="7"/>
      <c r="D292" s="7"/>
    </row>
    <row r="293" spans="1:4" s="5" customFormat="1" x14ac:dyDescent="0.25">
      <c r="A293" s="7"/>
      <c r="C293" s="7"/>
      <c r="D293" s="7"/>
    </row>
    <row r="294" spans="1:4" s="5" customFormat="1" x14ac:dyDescent="0.25">
      <c r="A294" s="7"/>
      <c r="C294" s="7"/>
      <c r="D294" s="7"/>
    </row>
    <row r="295" spans="1:4" s="5" customFormat="1" x14ac:dyDescent="0.25">
      <c r="A295" s="7"/>
      <c r="C295" s="7"/>
      <c r="D295" s="7"/>
    </row>
    <row r="296" spans="1:4" s="5" customFormat="1" x14ac:dyDescent="0.25">
      <c r="A296" s="7"/>
      <c r="C296" s="7"/>
      <c r="D296" s="7"/>
    </row>
    <row r="297" spans="1:4" s="5" customFormat="1" x14ac:dyDescent="0.25">
      <c r="A297" s="7"/>
      <c r="C297" s="7"/>
      <c r="D297" s="7"/>
    </row>
    <row r="298" spans="1:4" s="5" customFormat="1" x14ac:dyDescent="0.25">
      <c r="A298" s="7"/>
      <c r="C298" s="7"/>
      <c r="D298" s="7"/>
    </row>
    <row r="299" spans="1:4" s="5" customFormat="1" x14ac:dyDescent="0.25">
      <c r="A299" s="7"/>
      <c r="C299" s="7"/>
      <c r="D299" s="7"/>
    </row>
    <row r="300" spans="1:4" s="5" customFormat="1" x14ac:dyDescent="0.25">
      <c r="A300" s="7"/>
      <c r="C300" s="7"/>
      <c r="D300" s="7"/>
    </row>
  </sheetData>
  <mergeCells count="30">
    <mergeCell ref="B50:C50"/>
    <mergeCell ref="D50:E50"/>
    <mergeCell ref="A51:D51"/>
    <mergeCell ref="B52:D52"/>
    <mergeCell ref="B59:D59"/>
    <mergeCell ref="B66:D66"/>
    <mergeCell ref="B73:D73"/>
    <mergeCell ref="A49:D49"/>
    <mergeCell ref="A40:F40"/>
    <mergeCell ref="A28:F28"/>
    <mergeCell ref="A33:F33"/>
    <mergeCell ref="A10:F10"/>
    <mergeCell ref="A104:D104"/>
    <mergeCell ref="A110:B110"/>
    <mergeCell ref="C110:D110"/>
    <mergeCell ref="A80:D80"/>
    <mergeCell ref="B81:D81"/>
    <mergeCell ref="B83:D83"/>
    <mergeCell ref="B85:D85"/>
    <mergeCell ref="B87:D87"/>
    <mergeCell ref="A89:D89"/>
    <mergeCell ref="A98:D98"/>
    <mergeCell ref="B3:F3"/>
    <mergeCell ref="B4:F4"/>
    <mergeCell ref="B13:F13"/>
    <mergeCell ref="A18:F18"/>
    <mergeCell ref="A23:F23"/>
    <mergeCell ref="A8:F8"/>
    <mergeCell ref="A9:F9"/>
    <mergeCell ref="A12:F12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2026-05-08T09:59:29Z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